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PC\Desktop\Tukaş\"/>
    </mc:Choice>
  </mc:AlternateContent>
  <xr:revisionPtr revIDLastSave="0" documentId="13_ncr:1_{66FFC68B-C3D9-45CF-9299-02C1168E978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HKIASTUKKANTAR" sheetId="1" r:id="rId1"/>
  </sheets>
  <calcPr calcId="191029"/>
</workbook>
</file>

<file path=xl/calcChain.xml><?xml version="1.0" encoding="utf-8"?>
<calcChain xmlns="http://schemas.openxmlformats.org/spreadsheetml/2006/main">
  <c r="T13" i="1" l="1"/>
  <c r="W15" i="1"/>
  <c r="W14" i="1"/>
  <c r="W13" i="1"/>
  <c r="W3" i="1"/>
  <c r="W4" i="1"/>
  <c r="W5" i="1"/>
  <c r="W6" i="1"/>
  <c r="W7" i="1"/>
  <c r="W8" i="1"/>
  <c r="W9" i="1"/>
  <c r="W10" i="1"/>
  <c r="W11" i="1"/>
  <c r="W12" i="1"/>
  <c r="W2" i="1"/>
  <c r="U13" i="1"/>
  <c r="U14" i="1" s="1"/>
  <c r="U15" i="1" s="1"/>
  <c r="U2" i="1"/>
  <c r="U3" i="1"/>
  <c r="U4" i="1"/>
  <c r="U5" i="1"/>
  <c r="U6" i="1"/>
  <c r="U7" i="1"/>
  <c r="U8" i="1"/>
  <c r="U9" i="1"/>
  <c r="U10" i="1"/>
  <c r="U11" i="1"/>
  <c r="U12" i="1"/>
</calcChain>
</file>

<file path=xl/sharedStrings.xml><?xml version="1.0" encoding="utf-8"?>
<sst xmlns="http://schemas.openxmlformats.org/spreadsheetml/2006/main" count="143" uniqueCount="74">
  <si>
    <t>Sıra</t>
  </si>
  <si>
    <t>Tesis</t>
  </si>
  <si>
    <t>Kantar No</t>
  </si>
  <si>
    <t>Araç Plaka No</t>
  </si>
  <si>
    <t>Kayıt Tipi</t>
  </si>
  <si>
    <t>Mustahsil No</t>
  </si>
  <si>
    <t>Müstahsil Adı</t>
  </si>
  <si>
    <t>Malzeme No</t>
  </si>
  <si>
    <t>Malzeme Açıklaması</t>
  </si>
  <si>
    <t>Tartım Tarihi</t>
  </si>
  <si>
    <t>Araç Tipi</t>
  </si>
  <si>
    <t>Dolu Ağırlık</t>
  </si>
  <si>
    <t>Boş Ağırlık</t>
  </si>
  <si>
    <t>Birim Fiyat</t>
  </si>
  <si>
    <t>Fire Ağırlığı</t>
  </si>
  <si>
    <t>Giriş Tarihi</t>
  </si>
  <si>
    <t>Giriş Saat</t>
  </si>
  <si>
    <t>Çıkış Tarihi</t>
  </si>
  <si>
    <t>Çıkış Saati</t>
  </si>
  <si>
    <t>Ödeme Kilosu</t>
  </si>
  <si>
    <t>Seçenek Açıklaması</t>
  </si>
  <si>
    <t>06</t>
  </si>
  <si>
    <t>Faturalı Sözleşmeli</t>
  </si>
  <si>
    <t>32014451</t>
  </si>
  <si>
    <t>EYYÜP AĞA TARIM HAYVANCILIK NAK.SAN. VE TİC.LTD.ŞTİ.</t>
  </si>
  <si>
    <t>150.HAM.SEB.00001</t>
  </si>
  <si>
    <t>DOMATES</t>
  </si>
  <si>
    <t>FOT</t>
  </si>
  <si>
    <t>38RT870</t>
  </si>
  <si>
    <t>KM</t>
  </si>
  <si>
    <t>00388176</t>
  </si>
  <si>
    <t>63PK809</t>
  </si>
  <si>
    <t>11:37:35</t>
  </si>
  <si>
    <t>13:23:27</t>
  </si>
  <si>
    <t>00388106</t>
  </si>
  <si>
    <t>63AJE105</t>
  </si>
  <si>
    <t>08:12:38</t>
  </si>
  <si>
    <t>09:45:55</t>
  </si>
  <si>
    <t>00388018</t>
  </si>
  <si>
    <t>47DC077</t>
  </si>
  <si>
    <t>22:50:18</t>
  </si>
  <si>
    <t>06:05:42</t>
  </si>
  <si>
    <t>00388010</t>
  </si>
  <si>
    <t>63NS764</t>
  </si>
  <si>
    <t>22:21:41</t>
  </si>
  <si>
    <t>05:03:43</t>
  </si>
  <si>
    <t>00387997</t>
  </si>
  <si>
    <t>45ABT354</t>
  </si>
  <si>
    <t>21:52:46</t>
  </si>
  <si>
    <t>04:18:26</t>
  </si>
  <si>
    <t>00387845</t>
  </si>
  <si>
    <t>63PU524</t>
  </si>
  <si>
    <t>15:29:12</t>
  </si>
  <si>
    <t>16:29:54</t>
  </si>
  <si>
    <t>00387789</t>
  </si>
  <si>
    <t>63NN404</t>
  </si>
  <si>
    <t>13:28:59</t>
  </si>
  <si>
    <t>14:31:55</t>
  </si>
  <si>
    <t>00387780</t>
  </si>
  <si>
    <t>13:06:16</t>
  </si>
  <si>
    <t>14:38:02</t>
  </si>
  <si>
    <t>00387652</t>
  </si>
  <si>
    <t>63AIC447</t>
  </si>
  <si>
    <t>07:26:12</t>
  </si>
  <si>
    <t>09:13:38</t>
  </si>
  <si>
    <t>00387430</t>
  </si>
  <si>
    <t>01ADR840</t>
  </si>
  <si>
    <t>15:39:39</t>
  </si>
  <si>
    <t>17:01:00</t>
  </si>
  <si>
    <t>00385833</t>
  </si>
  <si>
    <t>80ABN278</t>
  </si>
  <si>
    <t>16:27:28</t>
  </si>
  <si>
    <t>18:30:51</t>
  </si>
  <si>
    <t>Kontrol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</si>
</sst>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dd\.mm\.yyyy\ hh:mm:ss"/>
    <numFmt numFmtId="165" formatCode="#,###,##0.0000"/>
    <numFmt numFmtId="166" formatCode="dd\.mm\.yyyy"/>
  </numFmts>
  <fonts count="5" x14ac:knownFonts="1">
    <font>
      <sz val="11"/>
      <color indexed="8"/>
      <name val="Aptos Narrow"/>
      <family val="2"/>
      <scheme val="minor"/>
    </font>
    <font>
      <b/>
      <sz val="11"/>
      <name val="Calibri"/>
    </font>
    <font>
      <sz val="11"/>
      <color rgb="FF3E4453"/>
      <name val="Calibri"/>
    </font>
    <font>
      <sz val="11"/>
      <color rgb="FFFF0000"/>
      <name val="Calibri"/>
    </font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justify"/>
    </xf>
    <xf numFmtId="0" fontId="2" fillId="0" borderId="1" xfId="0" applyFont="1" applyBorder="1"/>
    <xf numFmtId="0" fontId="3" fillId="0" borderId="1" xfId="0" applyFont="1" applyBorder="1"/>
    <xf numFmtId="164" fontId="3" fillId="0" borderId="1" xfId="0" applyNumberFormat="1" applyFont="1" applyBorder="1"/>
    <xf numFmtId="4" fontId="2" fillId="0" borderId="1" xfId="0" applyNumberFormat="1" applyFont="1" applyBorder="1" applyAlignment="1">
      <alignment horizontal="right" vertical="justify"/>
    </xf>
    <xf numFmtId="165" fontId="2" fillId="0" borderId="1" xfId="0" applyNumberFormat="1" applyFont="1" applyBorder="1" applyAlignment="1">
      <alignment horizontal="right" vertical="justify"/>
    </xf>
    <xf numFmtId="166" fontId="2" fillId="0" borderId="1" xfId="0" applyNumberFormat="1" applyFont="1" applyBorder="1"/>
    <xf numFmtId="43" fontId="1" fillId="0" borderId="2" xfId="1" applyFont="1" applyFill="1" applyBorder="1" applyAlignment="1">
      <alignment horizontal="center" vertical="center"/>
    </xf>
    <xf numFmtId="43" fontId="0" fillId="0" borderId="0" xfId="1" applyFont="1"/>
  </cellXfs>
  <cellStyles count="2">
    <cellStyle name="Normal" xfId="0" builtinId="0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5"/>
  <sheetViews>
    <sheetView tabSelected="1" topLeftCell="F1" workbookViewId="0">
      <selection activeCell="L18" sqref="L18"/>
    </sheetView>
  </sheetViews>
  <sheetFormatPr defaultColWidth="8.85546875" defaultRowHeight="15" x14ac:dyDescent="0.25"/>
  <cols>
    <col min="1" max="1" width="4.140625" bestFit="1" customWidth="1"/>
    <col min="2" max="2" width="5" bestFit="1" customWidth="1"/>
    <col min="3" max="3" width="9.42578125" bestFit="1" customWidth="1"/>
    <col min="4" max="4" width="12.7109375" bestFit="1" customWidth="1"/>
    <col min="5" max="5" width="16.140625" bestFit="1" customWidth="1"/>
    <col min="6" max="6" width="12" bestFit="1" customWidth="1"/>
    <col min="7" max="7" width="49.7109375" bestFit="1" customWidth="1"/>
    <col min="8" max="8" width="17.85546875" bestFit="1" customWidth="1"/>
    <col min="9" max="9" width="18.28515625" bestFit="1" customWidth="1"/>
    <col min="10" max="10" width="17.85546875" bestFit="1" customWidth="1"/>
    <col min="11" max="11" width="8.28515625" bestFit="1" customWidth="1"/>
    <col min="12" max="12" width="10.5703125" bestFit="1" customWidth="1"/>
    <col min="13" max="14" width="9.7109375" bestFit="1" customWidth="1"/>
    <col min="15" max="16" width="10.140625" bestFit="1" customWidth="1"/>
    <col min="17" max="17" width="8.7109375" bestFit="1" customWidth="1"/>
    <col min="18" max="18" width="10.140625" bestFit="1" customWidth="1"/>
    <col min="19" max="19" width="9.28515625" bestFit="1" customWidth="1"/>
    <col min="20" max="20" width="12.5703125" bestFit="1" customWidth="1"/>
    <col min="21" max="21" width="17.5703125" bestFit="1" customWidth="1"/>
    <col min="23" max="23" width="11.5703125" style="10" bestFit="1" customWidth="1"/>
  </cols>
  <sheetData>
    <row r="1" spans="1:2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W1" s="9" t="s">
        <v>73</v>
      </c>
    </row>
    <row r="2" spans="1:23" x14ac:dyDescent="0.25">
      <c r="A2" s="2">
        <v>5</v>
      </c>
      <c r="B2" s="3" t="s">
        <v>21</v>
      </c>
      <c r="C2" s="3" t="s">
        <v>30</v>
      </c>
      <c r="D2" s="4" t="s">
        <v>31</v>
      </c>
      <c r="E2" s="3" t="s">
        <v>22</v>
      </c>
      <c r="F2" s="3" t="s">
        <v>23</v>
      </c>
      <c r="G2" s="4" t="s">
        <v>24</v>
      </c>
      <c r="H2" s="3" t="s">
        <v>25</v>
      </c>
      <c r="I2" s="4" t="s">
        <v>26</v>
      </c>
      <c r="J2" s="5">
        <v>45920</v>
      </c>
      <c r="K2" s="3" t="s">
        <v>29</v>
      </c>
      <c r="L2" s="6">
        <v>37780</v>
      </c>
      <c r="M2" s="6">
        <v>11760</v>
      </c>
      <c r="N2" s="7">
        <v>3.79</v>
      </c>
      <c r="O2" s="6">
        <v>7.33</v>
      </c>
      <c r="P2" s="8">
        <v>45920.484432870369</v>
      </c>
      <c r="Q2" s="3" t="s">
        <v>32</v>
      </c>
      <c r="R2" s="8">
        <v>45920.557951388888</v>
      </c>
      <c r="S2" s="3" t="s">
        <v>33</v>
      </c>
      <c r="T2" s="6">
        <v>24112</v>
      </c>
      <c r="U2" s="6">
        <f t="shared" ref="U2:U12" si="0">T2*N2</f>
        <v>91384.48</v>
      </c>
      <c r="W2" s="10">
        <f>N2*T2</f>
        <v>91384.48</v>
      </c>
    </row>
    <row r="3" spans="1:23" x14ac:dyDescent="0.25">
      <c r="A3" s="2">
        <v>6</v>
      </c>
      <c r="B3" s="3" t="s">
        <v>21</v>
      </c>
      <c r="C3" s="3" t="s">
        <v>34</v>
      </c>
      <c r="D3" s="4" t="s">
        <v>35</v>
      </c>
      <c r="E3" s="3" t="s">
        <v>22</v>
      </c>
      <c r="F3" s="3" t="s">
        <v>23</v>
      </c>
      <c r="G3" s="4" t="s">
        <v>24</v>
      </c>
      <c r="H3" s="3" t="s">
        <v>25</v>
      </c>
      <c r="I3" s="4" t="s">
        <v>26</v>
      </c>
      <c r="J3" s="5">
        <v>45920</v>
      </c>
      <c r="K3" s="3" t="s">
        <v>27</v>
      </c>
      <c r="L3" s="6">
        <v>41980</v>
      </c>
      <c r="M3" s="6">
        <v>13540</v>
      </c>
      <c r="N3" s="7">
        <v>3.79</v>
      </c>
      <c r="O3" s="6">
        <v>2.96</v>
      </c>
      <c r="P3" s="8">
        <v>45920.342106481483</v>
      </c>
      <c r="Q3" s="3" t="s">
        <v>36</v>
      </c>
      <c r="R3" s="8">
        <v>45920.406886574077</v>
      </c>
      <c r="S3" s="3" t="s">
        <v>37</v>
      </c>
      <c r="T3" s="6">
        <v>27598</v>
      </c>
      <c r="U3" s="6">
        <f t="shared" si="0"/>
        <v>104596.42</v>
      </c>
      <c r="W3" s="10">
        <f t="shared" ref="W3:W12" si="1">N3*T3</f>
        <v>104596.42</v>
      </c>
    </row>
    <row r="4" spans="1:23" x14ac:dyDescent="0.25">
      <c r="A4" s="2">
        <v>7</v>
      </c>
      <c r="B4" s="3" t="s">
        <v>21</v>
      </c>
      <c r="C4" s="3" t="s">
        <v>38</v>
      </c>
      <c r="D4" s="4" t="s">
        <v>39</v>
      </c>
      <c r="E4" s="3" t="s">
        <v>22</v>
      </c>
      <c r="F4" s="3" t="s">
        <v>23</v>
      </c>
      <c r="G4" s="4" t="s">
        <v>24</v>
      </c>
      <c r="H4" s="3" t="s">
        <v>25</v>
      </c>
      <c r="I4" s="4" t="s">
        <v>26</v>
      </c>
      <c r="J4" s="5">
        <v>45919</v>
      </c>
      <c r="K4" s="3" t="s">
        <v>29</v>
      </c>
      <c r="L4" s="6">
        <v>31480</v>
      </c>
      <c r="M4" s="6">
        <v>11200</v>
      </c>
      <c r="N4" s="7">
        <v>3.79</v>
      </c>
      <c r="O4" s="6">
        <v>11.65</v>
      </c>
      <c r="P4" s="8">
        <v>45919.951597222222</v>
      </c>
      <c r="Q4" s="3" t="s">
        <v>40</v>
      </c>
      <c r="R4" s="8">
        <v>45920.253958333335</v>
      </c>
      <c r="S4" s="3" t="s">
        <v>41</v>
      </c>
      <c r="T4" s="6">
        <v>17917</v>
      </c>
      <c r="U4" s="6">
        <f t="shared" si="0"/>
        <v>67905.430000000008</v>
      </c>
      <c r="W4" s="10">
        <f t="shared" si="1"/>
        <v>67905.430000000008</v>
      </c>
    </row>
    <row r="5" spans="1:23" x14ac:dyDescent="0.25">
      <c r="A5" s="2">
        <v>8</v>
      </c>
      <c r="B5" s="3" t="s">
        <v>21</v>
      </c>
      <c r="C5" s="3" t="s">
        <v>42</v>
      </c>
      <c r="D5" s="4" t="s">
        <v>43</v>
      </c>
      <c r="E5" s="3" t="s">
        <v>22</v>
      </c>
      <c r="F5" s="3" t="s">
        <v>23</v>
      </c>
      <c r="G5" s="4" t="s">
        <v>24</v>
      </c>
      <c r="H5" s="3" t="s">
        <v>25</v>
      </c>
      <c r="I5" s="4" t="s">
        <v>26</v>
      </c>
      <c r="J5" s="5">
        <v>45919</v>
      </c>
      <c r="K5" s="3" t="s">
        <v>27</v>
      </c>
      <c r="L5" s="6">
        <v>45960</v>
      </c>
      <c r="M5" s="6">
        <v>14420</v>
      </c>
      <c r="N5" s="7">
        <v>3.79</v>
      </c>
      <c r="O5" s="6">
        <v>5.83</v>
      </c>
      <c r="P5" s="8">
        <v>45919.93172453704</v>
      </c>
      <c r="Q5" s="3" t="s">
        <v>44</v>
      </c>
      <c r="R5" s="8">
        <v>45920.210914351854</v>
      </c>
      <c r="S5" s="3" t="s">
        <v>45</v>
      </c>
      <c r="T5" s="6">
        <v>29701</v>
      </c>
      <c r="U5" s="6">
        <f t="shared" si="0"/>
        <v>112566.79000000001</v>
      </c>
      <c r="W5" s="10">
        <f t="shared" si="1"/>
        <v>112566.79000000001</v>
      </c>
    </row>
    <row r="6" spans="1:23" x14ac:dyDescent="0.25">
      <c r="A6" s="2">
        <v>9</v>
      </c>
      <c r="B6" s="3" t="s">
        <v>21</v>
      </c>
      <c r="C6" s="3" t="s">
        <v>46</v>
      </c>
      <c r="D6" s="4" t="s">
        <v>47</v>
      </c>
      <c r="E6" s="3" t="s">
        <v>22</v>
      </c>
      <c r="F6" s="3" t="s">
        <v>23</v>
      </c>
      <c r="G6" s="4" t="s">
        <v>24</v>
      </c>
      <c r="H6" s="3" t="s">
        <v>25</v>
      </c>
      <c r="I6" s="4" t="s">
        <v>26</v>
      </c>
      <c r="J6" s="5">
        <v>45919</v>
      </c>
      <c r="K6" s="3" t="s">
        <v>27</v>
      </c>
      <c r="L6" s="6">
        <v>45240</v>
      </c>
      <c r="M6" s="6">
        <v>14100</v>
      </c>
      <c r="N6" s="7">
        <v>3.79</v>
      </c>
      <c r="O6" s="6">
        <v>5.34</v>
      </c>
      <c r="P6" s="8">
        <v>45919.911643518521</v>
      </c>
      <c r="Q6" s="3" t="s">
        <v>48</v>
      </c>
      <c r="R6" s="8">
        <v>45920.179467592592</v>
      </c>
      <c r="S6" s="3" t="s">
        <v>49</v>
      </c>
      <c r="T6" s="6">
        <v>29477</v>
      </c>
      <c r="U6" s="6">
        <f t="shared" si="0"/>
        <v>111717.83</v>
      </c>
      <c r="W6" s="10">
        <f t="shared" si="1"/>
        <v>111717.83</v>
      </c>
    </row>
    <row r="7" spans="1:23" x14ac:dyDescent="0.25">
      <c r="A7" s="2">
        <v>10</v>
      </c>
      <c r="B7" s="3" t="s">
        <v>21</v>
      </c>
      <c r="C7" s="3" t="s">
        <v>50</v>
      </c>
      <c r="D7" s="4" t="s">
        <v>51</v>
      </c>
      <c r="E7" s="3" t="s">
        <v>22</v>
      </c>
      <c r="F7" s="3" t="s">
        <v>23</v>
      </c>
      <c r="G7" s="4" t="s">
        <v>24</v>
      </c>
      <c r="H7" s="3" t="s">
        <v>25</v>
      </c>
      <c r="I7" s="4" t="s">
        <v>26</v>
      </c>
      <c r="J7" s="5">
        <v>45919</v>
      </c>
      <c r="K7" s="3" t="s">
        <v>29</v>
      </c>
      <c r="L7" s="6">
        <v>32240</v>
      </c>
      <c r="M7" s="6">
        <v>10540</v>
      </c>
      <c r="N7" s="7">
        <v>3.79</v>
      </c>
      <c r="O7" s="6">
        <v>15</v>
      </c>
      <c r="P7" s="8">
        <v>45919.645277777781</v>
      </c>
      <c r="Q7" s="3" t="s">
        <v>52</v>
      </c>
      <c r="R7" s="8">
        <v>45919.687430555554</v>
      </c>
      <c r="S7" s="3" t="s">
        <v>53</v>
      </c>
      <c r="T7" s="6">
        <v>18445</v>
      </c>
      <c r="U7" s="6">
        <f t="shared" si="0"/>
        <v>69906.55</v>
      </c>
      <c r="W7" s="10">
        <f t="shared" si="1"/>
        <v>69906.55</v>
      </c>
    </row>
    <row r="8" spans="1:23" x14ac:dyDescent="0.25">
      <c r="A8" s="2">
        <v>11</v>
      </c>
      <c r="B8" s="3" t="s">
        <v>21</v>
      </c>
      <c r="C8" s="3" t="s">
        <v>54</v>
      </c>
      <c r="D8" s="4" t="s">
        <v>55</v>
      </c>
      <c r="E8" s="3" t="s">
        <v>22</v>
      </c>
      <c r="F8" s="3" t="s">
        <v>23</v>
      </c>
      <c r="G8" s="4" t="s">
        <v>24</v>
      </c>
      <c r="H8" s="3" t="s">
        <v>25</v>
      </c>
      <c r="I8" s="4" t="s">
        <v>26</v>
      </c>
      <c r="J8" s="5">
        <v>45919</v>
      </c>
      <c r="K8" s="3" t="s">
        <v>27</v>
      </c>
      <c r="L8" s="6">
        <v>30440</v>
      </c>
      <c r="M8" s="6">
        <v>10080</v>
      </c>
      <c r="N8" s="7">
        <v>3.79</v>
      </c>
      <c r="O8" s="6">
        <v>6.64</v>
      </c>
      <c r="P8" s="8">
        <v>45919.561793981484</v>
      </c>
      <c r="Q8" s="3" t="s">
        <v>56</v>
      </c>
      <c r="R8" s="8">
        <v>45919.605497685188</v>
      </c>
      <c r="S8" s="3" t="s">
        <v>57</v>
      </c>
      <c r="T8" s="6">
        <v>19008</v>
      </c>
      <c r="U8" s="6">
        <f t="shared" si="0"/>
        <v>72040.320000000007</v>
      </c>
      <c r="W8" s="10">
        <f t="shared" si="1"/>
        <v>72040.320000000007</v>
      </c>
    </row>
    <row r="9" spans="1:23" x14ac:dyDescent="0.25">
      <c r="A9" s="2">
        <v>12</v>
      </c>
      <c r="B9" s="3" t="s">
        <v>21</v>
      </c>
      <c r="C9" s="3" t="s">
        <v>58</v>
      </c>
      <c r="D9" s="4" t="s">
        <v>28</v>
      </c>
      <c r="E9" s="3" t="s">
        <v>22</v>
      </c>
      <c r="F9" s="3" t="s">
        <v>23</v>
      </c>
      <c r="G9" s="4" t="s">
        <v>24</v>
      </c>
      <c r="H9" s="3" t="s">
        <v>25</v>
      </c>
      <c r="I9" s="4" t="s">
        <v>26</v>
      </c>
      <c r="J9" s="5">
        <v>45919</v>
      </c>
      <c r="K9" s="3" t="s">
        <v>29</v>
      </c>
      <c r="L9" s="6">
        <v>29380</v>
      </c>
      <c r="M9" s="6">
        <v>9120</v>
      </c>
      <c r="N9" s="7">
        <v>3.79</v>
      </c>
      <c r="O9" s="6">
        <v>8.39</v>
      </c>
      <c r="P9" s="8">
        <v>45919.546018518522</v>
      </c>
      <c r="Q9" s="3" t="s">
        <v>59</v>
      </c>
      <c r="R9" s="8">
        <v>45919.60974537037</v>
      </c>
      <c r="S9" s="3" t="s">
        <v>60</v>
      </c>
      <c r="T9" s="6">
        <v>18560</v>
      </c>
      <c r="U9" s="6">
        <f t="shared" si="0"/>
        <v>70342.399999999994</v>
      </c>
      <c r="W9" s="10">
        <f t="shared" si="1"/>
        <v>70342.399999999994</v>
      </c>
    </row>
    <row r="10" spans="1:23" x14ac:dyDescent="0.25">
      <c r="A10" s="2">
        <v>13</v>
      </c>
      <c r="B10" s="3" t="s">
        <v>21</v>
      </c>
      <c r="C10" s="3" t="s">
        <v>61</v>
      </c>
      <c r="D10" s="4" t="s">
        <v>62</v>
      </c>
      <c r="E10" s="3" t="s">
        <v>22</v>
      </c>
      <c r="F10" s="3" t="s">
        <v>23</v>
      </c>
      <c r="G10" s="4" t="s">
        <v>24</v>
      </c>
      <c r="H10" s="3" t="s">
        <v>25</v>
      </c>
      <c r="I10" s="4" t="s">
        <v>26</v>
      </c>
      <c r="J10" s="5">
        <v>45919</v>
      </c>
      <c r="K10" s="3" t="s">
        <v>29</v>
      </c>
      <c r="L10" s="6">
        <v>34880</v>
      </c>
      <c r="M10" s="6">
        <v>10440</v>
      </c>
      <c r="N10" s="7">
        <v>3.79</v>
      </c>
      <c r="O10" s="6">
        <v>3.15</v>
      </c>
      <c r="P10" s="8">
        <v>45919.309861111113</v>
      </c>
      <c r="Q10" s="3" t="s">
        <v>63</v>
      </c>
      <c r="R10" s="8">
        <v>45919.384467592594</v>
      </c>
      <c r="S10" s="3" t="s">
        <v>64</v>
      </c>
      <c r="T10" s="6">
        <v>23670</v>
      </c>
      <c r="U10" s="6">
        <f t="shared" si="0"/>
        <v>89709.3</v>
      </c>
      <c r="W10" s="10">
        <f t="shared" si="1"/>
        <v>89709.3</v>
      </c>
    </row>
    <row r="11" spans="1:23" x14ac:dyDescent="0.25">
      <c r="A11" s="2">
        <v>14</v>
      </c>
      <c r="B11" s="3" t="s">
        <v>21</v>
      </c>
      <c r="C11" s="3" t="s">
        <v>65</v>
      </c>
      <c r="D11" s="4" t="s">
        <v>66</v>
      </c>
      <c r="E11" s="3" t="s">
        <v>22</v>
      </c>
      <c r="F11" s="3" t="s">
        <v>23</v>
      </c>
      <c r="G11" s="4" t="s">
        <v>24</v>
      </c>
      <c r="H11" s="3" t="s">
        <v>25</v>
      </c>
      <c r="I11" s="4" t="s">
        <v>26</v>
      </c>
      <c r="J11" s="5">
        <v>45918</v>
      </c>
      <c r="K11" s="3" t="s">
        <v>29</v>
      </c>
      <c r="L11" s="6">
        <v>36080</v>
      </c>
      <c r="M11" s="6">
        <v>10380</v>
      </c>
      <c r="N11" s="7">
        <v>3.79</v>
      </c>
      <c r="O11" s="6">
        <v>6.73</v>
      </c>
      <c r="P11" s="8">
        <v>45918.65253472222</v>
      </c>
      <c r="Q11" s="3" t="s">
        <v>67</v>
      </c>
      <c r="R11" s="8">
        <v>45918.709027777775</v>
      </c>
      <c r="S11" s="3" t="s">
        <v>68</v>
      </c>
      <c r="T11" s="6">
        <v>23970</v>
      </c>
      <c r="U11" s="6">
        <f t="shared" si="0"/>
        <v>90846.3</v>
      </c>
      <c r="W11" s="10">
        <f t="shared" si="1"/>
        <v>90846.3</v>
      </c>
    </row>
    <row r="12" spans="1:23" x14ac:dyDescent="0.25">
      <c r="A12" s="2">
        <v>15</v>
      </c>
      <c r="B12" s="3" t="s">
        <v>21</v>
      </c>
      <c r="C12" s="3" t="s">
        <v>69</v>
      </c>
      <c r="D12" s="4" t="s">
        <v>70</v>
      </c>
      <c r="E12" s="3" t="s">
        <v>22</v>
      </c>
      <c r="F12" s="3" t="s">
        <v>23</v>
      </c>
      <c r="G12" s="4" t="s">
        <v>24</v>
      </c>
      <c r="H12" s="3" t="s">
        <v>25</v>
      </c>
      <c r="I12" s="4" t="s">
        <v>26</v>
      </c>
      <c r="J12" s="5">
        <v>45914</v>
      </c>
      <c r="K12" s="3" t="s">
        <v>27</v>
      </c>
      <c r="L12" s="6">
        <v>40000</v>
      </c>
      <c r="M12" s="6">
        <v>14660</v>
      </c>
      <c r="N12" s="7">
        <v>3.79</v>
      </c>
      <c r="O12" s="6">
        <v>10</v>
      </c>
      <c r="P12" s="8">
        <v>45914.685740740744</v>
      </c>
      <c r="Q12" s="3" t="s">
        <v>71</v>
      </c>
      <c r="R12" s="8">
        <v>45914.771423611113</v>
      </c>
      <c r="S12" s="3" t="s">
        <v>72</v>
      </c>
      <c r="T12" s="6">
        <v>22806</v>
      </c>
      <c r="U12" s="6">
        <f t="shared" si="0"/>
        <v>86434.74</v>
      </c>
      <c r="W12" s="10">
        <f t="shared" si="1"/>
        <v>86434.74</v>
      </c>
    </row>
    <row r="13" spans="1:23" x14ac:dyDescent="0.25">
      <c r="T13" s="6">
        <f>SUM(T2:T12)</f>
        <v>255264</v>
      </c>
      <c r="U13" s="6">
        <f>SUM(U2:U12)</f>
        <v>967450.56000000017</v>
      </c>
      <c r="W13" s="10">
        <f>SUM(W2:W12)</f>
        <v>967450.56000000017</v>
      </c>
    </row>
    <row r="14" spans="1:23" x14ac:dyDescent="0.25">
      <c r="U14" s="6">
        <f>U13*1%</f>
        <v>9674.5056000000022</v>
      </c>
      <c r="W14" s="6">
        <f>W13*1%</f>
        <v>9674.5056000000022</v>
      </c>
    </row>
    <row r="15" spans="1:23" x14ac:dyDescent="0.25">
      <c r="U15" s="6">
        <f>U13+U14</f>
        <v>977125.06560000021</v>
      </c>
      <c r="W15" s="6">
        <f>W13+W14</f>
        <v>977125.06560000021</v>
      </c>
    </row>
  </sheetData>
  <pageMargins left="0.7" right="0.7" top="0.75" bottom="0.75" header="0.3" footer="0.3"/>
  <pageSetup paperSize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CHKIASTUKKANTAR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2025-09-22T12:56:29Z</dcterms:created>
  <dcterms:modified xsi:type="dcterms:W3CDTF">2025-09-22T13:28:45Z</dcterms:modified>
</cp:coreProperties>
</file>